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/>
  <mc:AlternateContent xmlns:mc="http://schemas.openxmlformats.org/markup-compatibility/2006">
    <mc:Choice Requires="x15">
      <x15ac:absPath xmlns:x15ac="http://schemas.microsoft.com/office/spreadsheetml/2010/11/ac" url="/Users/ETCONCEPTIONS mac book air/03 - PROJETS EN COURS/24-05-CAF12-PHOTOVOLT/05-PRO-DCE/CAF12-RENO2025:DCE TCE/02-PIECES ECRITES/"/>
    </mc:Choice>
  </mc:AlternateContent>
  <xr:revisionPtr revIDLastSave="0" documentId="13_ncr:1_{4720E965-A89E-D643-A9D0-A5F4017FE603}" xr6:coauthVersionLast="47" xr6:coauthVersionMax="47" xr10:uidLastSave="{00000000-0000-0000-0000-000000000000}"/>
  <bookViews>
    <workbookView xWindow="1980" yWindow="660" windowWidth="29280" windowHeight="18460" tabRatio="500" xr2:uid="{00000000-000D-0000-FFFF-FFFF00000000}"/>
  </bookViews>
  <sheets>
    <sheet name="CDPGF " sheetId="3" r:id="rId1"/>
  </sheets>
  <definedNames>
    <definedName name="ESSAI">999</definedName>
    <definedName name="Excel_BuiltIn_Print_Area" localSheetId="0">'CDPGF '!$A$2:$G$45</definedName>
    <definedName name="Excel_BuiltIn_Print_Titles" localSheetId="0">'CDPGF '!$2:$5</definedName>
    <definedName name="_xlnm.Print_Titles" localSheetId="0">'CDPGF '!$2:$5</definedName>
    <definedName name="_xlnm.Print_Area" localSheetId="0">'CDPGF '!$A$1:$H$48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3" l="1"/>
  <c r="G28" i="3"/>
  <c r="G39" i="3" l="1"/>
  <c r="G37" i="3"/>
  <c r="G36" i="3" s="1"/>
  <c r="G41" i="3"/>
  <c r="G40" i="3"/>
  <c r="G38" i="3" s="1"/>
  <c r="G14" i="3"/>
  <c r="G15" i="3"/>
  <c r="G16" i="3"/>
  <c r="G17" i="3"/>
  <c r="G27" i="3"/>
  <c r="G25" i="3"/>
  <c r="G31" i="3"/>
  <c r="G33" i="3"/>
  <c r="G35" i="3"/>
  <c r="G34" i="3" s="1"/>
  <c r="G26" i="3"/>
  <c r="G19" i="3"/>
  <c r="G11" i="3"/>
  <c r="G24" i="3"/>
  <c r="G23" i="3"/>
  <c r="G20" i="3"/>
  <c r="G12" i="3"/>
  <c r="G22" i="3"/>
  <c r="G29" i="3"/>
  <c r="G18" i="3" l="1"/>
  <c r="G30" i="3"/>
  <c r="G10" i="3"/>
  <c r="G21" i="3"/>
  <c r="G13" i="3"/>
  <c r="G43" i="3" l="1"/>
  <c r="G44" i="3" s="1"/>
  <c r="G45" i="3" s="1"/>
</calcChain>
</file>

<file path=xl/sharedStrings.xml><?xml version="1.0" encoding="utf-8"?>
<sst xmlns="http://schemas.openxmlformats.org/spreadsheetml/2006/main" count="66" uniqueCount="48">
  <si>
    <t>U</t>
  </si>
  <si>
    <t>Q</t>
  </si>
  <si>
    <t>PU</t>
  </si>
  <si>
    <t>Montant HT</t>
  </si>
  <si>
    <t>ml</t>
  </si>
  <si>
    <t>ens</t>
  </si>
  <si>
    <t>TVA à 20,00 %</t>
  </si>
  <si>
    <t>TOTAL T.T.C.</t>
  </si>
  <si>
    <t>m2</t>
  </si>
  <si>
    <t>Désignation lots / postes / ouvrages</t>
  </si>
  <si>
    <r>
      <rPr>
        <b/>
        <sz val="11"/>
        <color theme="1" tint="0.499984740745262"/>
        <rFont val="Helvetica Neue"/>
        <family val="2"/>
      </rPr>
      <t xml:space="preserve">ERIC </t>
    </r>
    <r>
      <rPr>
        <b/>
        <sz val="11"/>
        <color rgb="FF247392"/>
        <rFont val="Helvetica Neue"/>
        <family val="2"/>
      </rPr>
      <t>TAVEAU</t>
    </r>
    <r>
      <rPr>
        <b/>
        <sz val="11"/>
        <color theme="1" tint="0.499984740745262"/>
        <rFont val="Helvetica Neue"/>
        <family val="2"/>
      </rPr>
      <t xml:space="preserve"> CONCEPTIONS -</t>
    </r>
    <r>
      <rPr>
        <b/>
        <sz val="11"/>
        <rFont val="Helvetica Neue"/>
        <family val="2"/>
      </rPr>
      <t xml:space="preserve"> </t>
    </r>
    <r>
      <rPr>
        <sz val="9"/>
        <rFont val="Helvetica Neue Ultrafin"/>
      </rPr>
      <t>architecte DPLG</t>
    </r>
  </si>
  <si>
    <t>TOTAL H.T.  LOT  hors PSE</t>
  </si>
  <si>
    <t xml:space="preserve">CDPGF </t>
  </si>
  <si>
    <t>ENTREPRISE ….................................................................................................................</t>
  </si>
  <si>
    <r>
      <rPr>
        <b/>
        <i/>
        <u/>
        <sz val="10"/>
        <color theme="1"/>
        <rFont val="Helvetica Neue"/>
        <family val="2"/>
      </rPr>
      <t>Installations  chantier :</t>
    </r>
    <r>
      <rPr>
        <sz val="10"/>
        <color theme="1"/>
        <rFont val="Helvetica Neue"/>
        <family val="2"/>
      </rPr>
      <t xml:space="preserve"> voir détail au CCTP, incluant zone cloturée sur rue, tour accès personnel et matériaux et étanchéité provisoire, bennes… Les locaux ( WC, réfectoire et vestiaire) aisni que l'électricité sont mis à disposition gratuite par la CAF 12.</t>
    </r>
  </si>
  <si>
    <t>REFECTION TOITURE ZINC N0 à la CAF de RODEZ - CAF 12</t>
  </si>
  <si>
    <t xml:space="preserve">ENTREPRISE : </t>
  </si>
  <si>
    <t xml:space="preserve"> LOT 2 - COUVERTURE ZING LONGUES FEUILLES POSE A TASSEAUX </t>
  </si>
  <si>
    <t>INSTALLATION DE CHANTIER et ETUDES EXE</t>
  </si>
  <si>
    <t>DEPOSE et PREPARATION DU SUPPORT</t>
  </si>
  <si>
    <r>
      <t xml:space="preserve">vérification de la présence pointes de vis dans voligeage et dans l'affirmative meulage de celles ci. </t>
    </r>
    <r>
      <rPr>
        <i/>
        <sz val="10"/>
        <color theme="1"/>
        <rFont val="Helvetica Neue"/>
        <family val="2"/>
      </rPr>
      <t>(fofait pour une centaine de vis)</t>
    </r>
  </si>
  <si>
    <t>HABILLAGE PUITS DE JOUR CONSERVES</t>
  </si>
  <si>
    <t>CHENEAU ET DESCENTE EP ET DIVERS</t>
  </si>
  <si>
    <t>Fourniture et pose d'une faitière  mono-pente ventilée avec  solin sur façade et traitement JD</t>
  </si>
  <si>
    <t>Fourniture et pose rive latérale à tasseau en mur mitoyen ouest</t>
  </si>
  <si>
    <t>POINTS SINGULIERS</t>
  </si>
  <si>
    <t>ZINC EN LONGUES FEUILLES (partie courante)</t>
  </si>
  <si>
    <t>Fourniture et pose d'une rive adossée + solin sous acrotère ci-avant</t>
  </si>
  <si>
    <t>Remplacement d'une coiffe acrotère zinc sur acrotère  de la terrasse adjascente côté est :  épaisseur 35 cm avec traitement du JD</t>
  </si>
  <si>
    <t>Création de double besaces à l'arrière des puits de jours</t>
  </si>
  <si>
    <t>POSTES EVENTUELLEMENT AJOUTES PAR L'ENTREPRISE</t>
  </si>
  <si>
    <t xml:space="preserve">Dépose par secteur (à minimum 3 secteurs) de la couverture zinc à joint debout existante y compris pièces finitions et habillages puits de jour, compris évacuation et bachages provisoires en conservation du voligeage </t>
  </si>
  <si>
    <t>Déshabillage du zinc des puits de jour conservés (conservation en place du vélux motorisé</t>
  </si>
  <si>
    <t>Les quantités  et calculs sont données à titre indicatif et sont à vérifier par l'entreprise.</t>
  </si>
  <si>
    <t>Etudes d'exécution (EXE) entreprise  (calepins et détail rives, faîtage, chéneau bas de pente et puits de jour et doubles besaces) y compris repérage des chevrons existants.</t>
  </si>
  <si>
    <t>For.</t>
  </si>
  <si>
    <t>Fourniture et pose d'une nappe DELTA VM  de chez VM ZINC ou équivalent</t>
  </si>
  <si>
    <t>Fourniture et pose profilé-pliage bas de pente ventilé avec grille-antivolatile et raccordement au nouveau chéneau ci après</t>
  </si>
  <si>
    <t>Dépose cheneau existant  avec fourniture et pose par profilé-pliage zinc pour nouveau chéneau (avec surverse à assurer côté rue). Compris création d'un trop plein et jonction avec pare-pluie et closoir ventilé bas de pente. (descentes EP existante conservées)</t>
  </si>
  <si>
    <t>Crochet ancrage acier inox avec cheville chimique scellement mur maçonné pour harnais pour  maintenance toit à fixer en pied de façade maçonnée (en partie faitage)</t>
  </si>
  <si>
    <t>Habillage en zinc et isolation laine de bois 200 mm + pare vapeur des 4 puits de jour  avec création à l'arrière de double besaces, selon polans d'EXE à charge entreprise.</t>
  </si>
  <si>
    <r>
      <t xml:space="preserve">fourniture et pose de tasseaux </t>
    </r>
    <r>
      <rPr>
        <u/>
        <sz val="10"/>
        <color theme="1"/>
        <rFont val="Helvetica Neue"/>
        <family val="2"/>
      </rPr>
      <t>50 X 50 mm</t>
    </r>
    <r>
      <rPr>
        <sz val="10"/>
        <color theme="1"/>
        <rFont val="Helvetica Neue"/>
        <family val="2"/>
      </rPr>
      <t>, en bois d'une essence compatible avec le zinc compris couvre joint zinc et traitement des abouts. (pour mémoire compté dans le prix du zinc ci-après)</t>
    </r>
  </si>
  <si>
    <t>Fourniture et pose d'une nouvelle couverture en zinc de chez VM ZINC ou équivalent, coloris naturel en longues feuilles en pose à tasseaux de 50 mm (entre axe 500 mm en developpé), compris toutes fintions et pliages  selon DTU.</t>
  </si>
  <si>
    <t>Fourniture et pose de relevés zinc 15 cm mini en pied des puits de jours sur les 3 autres côtés</t>
  </si>
  <si>
    <t>Fourniture et pose de plots en bois compatible zinc de 15  X 15 x 15 cm, fixés sur chevrons selon le calepin des rails supports de panneaux photovoltaïque et selon plan d'exe de l'entreprise. Compris relevés soudés en zinc 4 faces  et chapeau de couverture zinc avec retombée de 3 cm minimum assurant le recouvrement avec les relevés soudés.</t>
  </si>
  <si>
    <t>Ajout si nécessaire d'un survoligeage compatible zinc sur le voligeage exsitant conservé (pour renforcement souplesse et limitation de flashes)</t>
  </si>
  <si>
    <r>
      <t xml:space="preserve">DCE </t>
    </r>
    <r>
      <rPr>
        <sz val="9"/>
        <color theme="4"/>
        <rFont val="Helvetica Neue Fin"/>
      </rPr>
      <t>- FEVRIER 2026-</t>
    </r>
    <r>
      <rPr>
        <b/>
        <sz val="9"/>
        <color theme="4"/>
        <rFont val="Helvetica Neue Fin"/>
      </rPr>
      <t xml:space="preserve"> V04</t>
    </r>
  </si>
  <si>
    <t xml:space="preserve">Grilles antifeuilles en acier galvanisé clipsées sur chéneau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</si>
</sst>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40C]_-;\-* #,##0.00\ [$€-40C]_-;_-* \-??\ [$€-40C]_-;_-@_-"/>
    <numFmt numFmtId="165" formatCode="###0.00;\-###0.00"/>
    <numFmt numFmtId="166" formatCode="###0;\-###0"/>
    <numFmt numFmtId="167" formatCode="###0.0;\-###0.0"/>
  </numFmts>
  <fonts count="32">
    <font>
      <sz val="8"/>
      <color indexed="8"/>
      <name val="Arial"/>
      <family val="2"/>
    </font>
    <font>
      <sz val="8"/>
      <name val="Arial"/>
      <family val="2"/>
    </font>
    <font>
      <b/>
      <sz val="9"/>
      <name val="Helvetica Neue"/>
      <family val="2"/>
    </font>
    <font>
      <sz val="10"/>
      <name val="Helvetica Neue"/>
      <family val="2"/>
    </font>
    <font>
      <b/>
      <sz val="11"/>
      <name val="Helvetica Neue"/>
      <family val="2"/>
    </font>
    <font>
      <sz val="8"/>
      <name val="Helvetica Neue"/>
      <family val="2"/>
    </font>
    <font>
      <sz val="8"/>
      <color indexed="8"/>
      <name val="Helvetica Neue"/>
      <family val="2"/>
    </font>
    <font>
      <sz val="12"/>
      <color indexed="8"/>
      <name val="Helvetica Neue"/>
      <family val="2"/>
    </font>
    <font>
      <b/>
      <sz val="8"/>
      <color indexed="8"/>
      <name val="Helvetica Neue"/>
      <family val="2"/>
    </font>
    <font>
      <b/>
      <sz val="8"/>
      <name val="Helvetica Neue"/>
      <family val="2"/>
    </font>
    <font>
      <sz val="8"/>
      <color indexed="10"/>
      <name val="Helvetica Neue"/>
      <family val="2"/>
    </font>
    <font>
      <b/>
      <sz val="10"/>
      <name val="Helvetica Neue"/>
      <family val="2"/>
    </font>
    <font>
      <sz val="12"/>
      <name val="Helvetica Neue Fin"/>
    </font>
    <font>
      <sz val="10"/>
      <name val="Helvetica Neue Fin"/>
    </font>
    <font>
      <sz val="11"/>
      <name val="Helvetica Neue Fin"/>
    </font>
    <font>
      <sz val="8"/>
      <color rgb="FFFF0000"/>
      <name val="Helvetica Neue"/>
      <family val="2"/>
    </font>
    <font>
      <sz val="9"/>
      <color theme="4"/>
      <name val="Helvetica Neue Fin"/>
    </font>
    <font>
      <sz val="9"/>
      <name val="Helvetica Neue Ultrafin"/>
    </font>
    <font>
      <b/>
      <sz val="11"/>
      <color theme="1" tint="0.499984740745262"/>
      <name val="Helvetica Neue"/>
      <family val="2"/>
    </font>
    <font>
      <b/>
      <sz val="11"/>
      <color rgb="FF247392"/>
      <name val="Helvetica Neue"/>
      <family val="2"/>
    </font>
    <font>
      <b/>
      <sz val="9"/>
      <color theme="4"/>
      <name val="Helvetica Neue Fin"/>
    </font>
    <font>
      <b/>
      <sz val="14"/>
      <name val="Helvetica Neue"/>
      <family val="2"/>
    </font>
    <font>
      <b/>
      <sz val="9"/>
      <color theme="1"/>
      <name val="Helvetica Neue"/>
      <family val="2"/>
    </font>
    <font>
      <sz val="10"/>
      <color theme="1"/>
      <name val="Helvetica Neue"/>
      <family val="2"/>
    </font>
    <font>
      <b/>
      <i/>
      <u/>
      <sz val="10"/>
      <color theme="1"/>
      <name val="Helvetica Neue"/>
      <family val="2"/>
    </font>
    <font>
      <b/>
      <sz val="14"/>
      <color theme="1"/>
      <name val="Helvetica Neue"/>
      <family val="2"/>
    </font>
    <font>
      <b/>
      <i/>
      <sz val="12"/>
      <color theme="1"/>
      <name val="Helvetica Neue"/>
      <family val="2"/>
    </font>
    <font>
      <sz val="10"/>
      <color rgb="FF000000"/>
      <name val="Helvetica Neue"/>
      <family val="2"/>
    </font>
    <font>
      <i/>
      <sz val="10"/>
      <color theme="1"/>
      <name val="Helvetica Neue"/>
      <family val="2"/>
    </font>
    <font>
      <b/>
      <i/>
      <sz val="9"/>
      <color theme="1"/>
      <name val="Helvetica Neue"/>
      <family val="2"/>
    </font>
    <font>
      <b/>
      <sz val="12"/>
      <color indexed="8"/>
      <name val="Helvetica Neue"/>
      <family val="2"/>
    </font>
    <font>
      <u/>
      <sz val="10"/>
      <color theme="1"/>
      <name val="Helvetica Neue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ck">
        <color indexed="64"/>
      </right>
      <top/>
      <bottom style="thin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>
      <alignment vertical="top" wrapText="1"/>
      <protection locked="0"/>
    </xf>
  </cellStyleXfs>
  <cellXfs count="99">
    <xf numFmtId="0" fontId="0" fillId="0" borderId="0" xfId="0">
      <alignment vertical="top" wrapText="1"/>
      <protection locked="0"/>
    </xf>
    <xf numFmtId="0" fontId="4" fillId="0" borderId="0" xfId="0" applyFont="1" applyAlignment="1">
      <alignment horizontal="left" vertical="top"/>
      <protection locked="0"/>
    </xf>
    <xf numFmtId="0" fontId="6" fillId="0" borderId="0" xfId="0" applyFont="1" applyAlignment="1">
      <alignment horizontal="left" vertical="top"/>
      <protection locked="0"/>
    </xf>
    <xf numFmtId="0" fontId="7" fillId="0" borderId="0" xfId="0" applyFont="1" applyAlignment="1">
      <alignment horizontal="left" vertical="top"/>
      <protection locked="0"/>
    </xf>
    <xf numFmtId="0" fontId="9" fillId="0" borderId="1" xfId="0" applyFont="1" applyBorder="1" applyAlignment="1">
      <alignment horizontal="left" vertical="center" wrapText="1"/>
      <protection locked="0"/>
    </xf>
    <xf numFmtId="0" fontId="9" fillId="0" borderId="0" xfId="0" applyFont="1" applyAlignment="1">
      <alignment horizontal="left" vertical="top"/>
      <protection locked="0"/>
    </xf>
    <xf numFmtId="0" fontId="2" fillId="0" borderId="2" xfId="0" applyFont="1" applyBorder="1" applyAlignment="1">
      <alignment horizontal="left" vertical="center" wrapText="1"/>
      <protection locked="0"/>
    </xf>
    <xf numFmtId="0" fontId="2" fillId="0" borderId="4" xfId="0" applyFont="1" applyBorder="1" applyAlignment="1">
      <alignment horizontal="center" vertical="center"/>
      <protection locked="0"/>
    </xf>
    <xf numFmtId="0" fontId="2" fillId="0" borderId="5" xfId="0" applyFont="1" applyBorder="1" applyAlignment="1">
      <alignment horizontal="center" vertical="center"/>
      <protection locked="0"/>
    </xf>
    <xf numFmtId="0" fontId="2" fillId="0" borderId="5" xfId="0" applyFont="1" applyBorder="1" applyAlignment="1">
      <alignment horizontal="right" vertical="center"/>
      <protection locked="0"/>
    </xf>
    <xf numFmtId="164" fontId="2" fillId="0" borderId="6" xfId="0" applyNumberFormat="1" applyFont="1" applyBorder="1" applyAlignment="1">
      <alignment horizontal="right" vertical="center"/>
      <protection locked="0"/>
    </xf>
    <xf numFmtId="0" fontId="5" fillId="0" borderId="5" xfId="0" applyFont="1" applyBorder="1" applyAlignment="1">
      <alignment horizontal="left" vertical="center" wrapText="1"/>
      <protection locked="0"/>
    </xf>
    <xf numFmtId="0" fontId="5" fillId="0" borderId="4" xfId="0" applyFont="1" applyBorder="1" applyAlignment="1">
      <alignment horizontal="center" vertical="center"/>
      <protection locked="0"/>
    </xf>
    <xf numFmtId="0" fontId="10" fillId="0" borderId="0" xfId="0" applyFont="1" applyAlignment="1">
      <alignment horizontal="left" vertical="top"/>
      <protection locked="0"/>
    </xf>
    <xf numFmtId="2" fontId="2" fillId="0" borderId="5" xfId="0" applyNumberFormat="1" applyFont="1" applyBorder="1" applyAlignment="1">
      <alignment horizontal="right" vertical="center"/>
      <protection locked="0"/>
    </xf>
    <xf numFmtId="0" fontId="10" fillId="0" borderId="10" xfId="0" applyFont="1" applyBorder="1" applyAlignment="1">
      <alignment horizontal="center" vertical="center" wrapText="1"/>
      <protection locked="0"/>
    </xf>
    <xf numFmtId="0" fontId="10" fillId="0" borderId="2" xfId="0" applyFont="1" applyBorder="1" applyAlignment="1">
      <alignment horizontal="center" vertical="center" wrapText="1"/>
      <protection locked="0"/>
    </xf>
    <xf numFmtId="0" fontId="10" fillId="0" borderId="2" xfId="0" applyFont="1" applyBorder="1" applyAlignment="1">
      <alignment horizontal="left" vertical="center" wrapText="1"/>
      <protection locked="0"/>
    </xf>
    <xf numFmtId="0" fontId="6" fillId="0" borderId="0" xfId="0" applyFont="1" applyAlignment="1">
      <alignment horizontal="left" vertical="center" wrapText="1"/>
      <protection locked="0"/>
    </xf>
    <xf numFmtId="0" fontId="6" fillId="0" borderId="0" xfId="0" applyFont="1" applyAlignment="1">
      <alignment horizontal="center" vertical="center"/>
      <protection locked="0"/>
    </xf>
    <xf numFmtId="0" fontId="6" fillId="0" borderId="0" xfId="0" applyFont="1" applyAlignment="1">
      <alignment horizontal="right" vertical="center"/>
      <protection locked="0"/>
    </xf>
    <xf numFmtId="0" fontId="5" fillId="0" borderId="14" xfId="0" applyFont="1" applyBorder="1" applyAlignment="1">
      <alignment horizontal="right" vertical="center"/>
      <protection locked="0"/>
    </xf>
    <xf numFmtId="0" fontId="11" fillId="0" borderId="0" xfId="0" applyFont="1" applyAlignment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  <protection locked="0"/>
    </xf>
    <xf numFmtId="0" fontId="3" fillId="0" borderId="0" xfId="0" applyFont="1" applyAlignment="1">
      <alignment horizontal="left" vertical="center"/>
      <protection locked="0"/>
    </xf>
    <xf numFmtId="0" fontId="3" fillId="0" borderId="0" xfId="0" applyFont="1" applyAlignment="1">
      <alignment horizontal="center" vertical="center"/>
      <protection locked="0"/>
    </xf>
    <xf numFmtId="0" fontId="3" fillId="0" borderId="0" xfId="0" applyFont="1" applyAlignment="1">
      <alignment horizontal="right" vertical="center"/>
      <protection locked="0"/>
    </xf>
    <xf numFmtId="164" fontId="3" fillId="0" borderId="14" xfId="0" applyNumberFormat="1" applyFont="1" applyBorder="1" applyAlignment="1">
      <alignment horizontal="right" vertical="center"/>
      <protection locked="0"/>
    </xf>
    <xf numFmtId="0" fontId="11" fillId="0" borderId="18" xfId="0" applyFont="1" applyBorder="1" applyAlignment="1">
      <alignment horizontal="left" vertical="center"/>
      <protection locked="0"/>
    </xf>
    <xf numFmtId="0" fontId="11" fillId="0" borderId="18" xfId="0" applyFont="1" applyBorder="1" applyAlignment="1">
      <alignment horizontal="center" vertical="center"/>
      <protection locked="0"/>
    </xf>
    <xf numFmtId="0" fontId="11" fillId="0" borderId="18" xfId="0" applyFont="1" applyBorder="1" applyAlignment="1">
      <alignment horizontal="right" vertical="center"/>
      <protection locked="0"/>
    </xf>
    <xf numFmtId="164" fontId="11" fillId="0" borderId="13" xfId="0" applyNumberFormat="1" applyFont="1" applyBorder="1" applyAlignment="1">
      <alignment horizontal="right" vertical="center"/>
      <protection locked="0"/>
    </xf>
    <xf numFmtId="0" fontId="6" fillId="0" borderId="0" xfId="0" applyFont="1" applyAlignment="1">
      <alignment horizontal="center" vertical="top"/>
      <protection locked="0"/>
    </xf>
    <xf numFmtId="0" fontId="5" fillId="0" borderId="0" xfId="0" applyFont="1" applyAlignment="1">
      <alignment horizontal="left" vertical="top"/>
      <protection locked="0"/>
    </xf>
    <xf numFmtId="0" fontId="12" fillId="0" borderId="0" xfId="0" applyFont="1" applyAlignment="1">
      <alignment vertical="center"/>
      <protection locked="0"/>
    </xf>
    <xf numFmtId="0" fontId="13" fillId="0" borderId="0" xfId="0" applyFont="1" applyAlignment="1">
      <alignment vertical="center"/>
      <protection locked="0"/>
    </xf>
    <xf numFmtId="0" fontId="12" fillId="0" borderId="0" xfId="0" applyFont="1" applyAlignment="1">
      <alignment vertical="top"/>
      <protection locked="0"/>
    </xf>
    <xf numFmtId="0" fontId="12" fillId="0" borderId="0" xfId="0" applyFont="1" applyAlignment="1">
      <alignment horizontal="center" vertical="top"/>
      <protection locked="0"/>
    </xf>
    <xf numFmtId="0" fontId="14" fillId="0" borderId="21" xfId="0" applyFont="1" applyBorder="1" applyAlignment="1">
      <alignment horizontal="center" vertical="center" wrapText="1"/>
      <protection locked="0"/>
    </xf>
    <xf numFmtId="0" fontId="14" fillId="0" borderId="1" xfId="0" applyFont="1" applyBorder="1" applyAlignment="1">
      <alignment horizontal="center" vertical="center" wrapText="1"/>
      <protection locked="0"/>
    </xf>
    <xf numFmtId="0" fontId="4" fillId="0" borderId="0" xfId="0" applyFont="1" applyAlignment="1">
      <alignment horizontal="left" vertical="center"/>
      <protection locked="0"/>
    </xf>
    <xf numFmtId="0" fontId="15" fillId="0" borderId="4" xfId="0" applyFont="1" applyBorder="1" applyAlignment="1">
      <alignment horizontal="center" vertical="center"/>
      <protection locked="0"/>
    </xf>
    <xf numFmtId="165" fontId="15" fillId="0" borderId="5" xfId="0" applyNumberFormat="1" applyFont="1" applyBorder="1" applyAlignment="1">
      <alignment horizontal="center" vertical="center"/>
      <protection locked="0"/>
    </xf>
    <xf numFmtId="2" fontId="15" fillId="0" borderId="5" xfId="0" applyNumberFormat="1" applyFont="1" applyBorder="1" applyAlignment="1">
      <alignment horizontal="right" vertical="center"/>
      <protection locked="0"/>
    </xf>
    <xf numFmtId="0" fontId="4" fillId="0" borderId="0" xfId="0" applyFont="1" applyAlignment="1">
      <alignment horizontal="right" vertical="center"/>
      <protection locked="0"/>
    </xf>
    <xf numFmtId="0" fontId="20" fillId="0" borderId="0" xfId="0" applyFont="1" applyAlignment="1">
      <alignment horizontal="right" vertical="center"/>
      <protection locked="0"/>
    </xf>
    <xf numFmtId="0" fontId="11" fillId="0" borderId="15" xfId="0" applyFont="1" applyBorder="1" applyAlignment="1">
      <alignment horizontal="left" vertical="center"/>
      <protection locked="0"/>
    </xf>
    <xf numFmtId="0" fontId="11" fillId="0" borderId="15" xfId="0" applyFont="1" applyBorder="1" applyAlignment="1">
      <alignment horizontal="center" vertical="center"/>
      <protection locked="0"/>
    </xf>
    <xf numFmtId="0" fontId="11" fillId="0" borderId="15" xfId="0" applyFont="1" applyBorder="1" applyAlignment="1">
      <alignment horizontal="right" vertical="center"/>
      <protection locked="0"/>
    </xf>
    <xf numFmtId="164" fontId="11" fillId="0" borderId="16" xfId="0" applyNumberFormat="1" applyFont="1" applyBorder="1" applyAlignment="1">
      <alignment horizontal="right" vertical="center"/>
      <protection locked="0"/>
    </xf>
    <xf numFmtId="0" fontId="21" fillId="0" borderId="19" xfId="0" applyFont="1" applyBorder="1" applyAlignment="1">
      <alignment horizontal="left" vertical="center" wrapText="1"/>
      <protection locked="0"/>
    </xf>
    <xf numFmtId="0" fontId="3" fillId="0" borderId="2" xfId="0" applyFont="1" applyBorder="1" applyAlignment="1">
      <alignment horizontal="left" vertical="center" wrapText="1"/>
      <protection locked="0"/>
    </xf>
    <xf numFmtId="0" fontId="3" fillId="0" borderId="4" xfId="0" applyFont="1" applyBorder="1" applyAlignment="1">
      <alignment horizontal="center" vertical="center"/>
      <protection locked="0"/>
    </xf>
    <xf numFmtId="164" fontId="3" fillId="0" borderId="6" xfId="0" applyNumberFormat="1" applyFont="1" applyBorder="1" applyAlignment="1">
      <alignment horizontal="right" vertical="center"/>
      <protection locked="0"/>
    </xf>
    <xf numFmtId="166" fontId="23" fillId="0" borderId="5" xfId="0" applyNumberFormat="1" applyFont="1" applyBorder="1" applyAlignment="1">
      <alignment horizontal="center" vertical="center"/>
      <protection locked="0"/>
    </xf>
    <xf numFmtId="2" fontId="3" fillId="0" borderId="5" xfId="0" applyNumberFormat="1" applyFont="1" applyBorder="1" applyAlignment="1">
      <alignment horizontal="right" vertical="center"/>
      <protection locked="0"/>
    </xf>
    <xf numFmtId="0" fontId="23" fillId="0" borderId="4" xfId="0" applyFont="1" applyBorder="1" applyAlignment="1">
      <alignment horizontal="center" vertical="center"/>
      <protection locked="0"/>
    </xf>
    <xf numFmtId="165" fontId="23" fillId="0" borderId="5" xfId="0" applyNumberFormat="1" applyFont="1" applyBorder="1" applyAlignment="1">
      <alignment horizontal="center" vertical="center"/>
      <protection locked="0"/>
    </xf>
    <xf numFmtId="0" fontId="23" fillId="0" borderId="12" xfId="0" applyFont="1" applyBorder="1" applyAlignment="1">
      <alignment horizontal="center" vertical="center"/>
      <protection locked="0"/>
    </xf>
    <xf numFmtId="2" fontId="23" fillId="0" borderId="8" xfId="0" applyNumberFormat="1" applyFont="1" applyBorder="1" applyAlignment="1">
      <alignment horizontal="right" vertical="center"/>
      <protection locked="0"/>
    </xf>
    <xf numFmtId="2" fontId="23" fillId="0" borderId="5" xfId="0" applyNumberFormat="1" applyFont="1" applyBorder="1" applyAlignment="1">
      <alignment horizontal="right" vertical="center"/>
      <protection locked="0"/>
    </xf>
    <xf numFmtId="164" fontId="23" fillId="0" borderId="6" xfId="0" applyNumberFormat="1" applyFont="1" applyBorder="1" applyAlignment="1">
      <alignment horizontal="right" vertical="center"/>
      <protection locked="0"/>
    </xf>
    <xf numFmtId="164" fontId="22" fillId="0" borderId="6" xfId="0" applyNumberFormat="1" applyFont="1" applyBorder="1" applyAlignment="1">
      <alignment horizontal="right" vertical="center"/>
      <protection locked="0"/>
    </xf>
    <xf numFmtId="164" fontId="23" fillId="0" borderId="9" xfId="0" applyNumberFormat="1" applyFont="1" applyBorder="1" applyAlignment="1">
      <alignment horizontal="right" vertical="center"/>
      <protection locked="0"/>
    </xf>
    <xf numFmtId="167" fontId="23" fillId="0" borderId="5" xfId="0" applyNumberFormat="1" applyFont="1" applyBorder="1" applyAlignment="1">
      <alignment horizontal="center" vertical="center"/>
      <protection locked="0"/>
    </xf>
    <xf numFmtId="165" fontId="23" fillId="0" borderId="5" xfId="0" applyNumberFormat="1" applyFont="1" applyBorder="1" applyAlignment="1">
      <alignment horizontal="right" vertical="center"/>
      <protection locked="0"/>
    </xf>
    <xf numFmtId="0" fontId="8" fillId="0" borderId="0" xfId="0" applyFont="1" applyAlignment="1">
      <alignment horizontal="left" vertical="center"/>
      <protection locked="0"/>
    </xf>
    <xf numFmtId="0" fontId="21" fillId="0" borderId="10" xfId="0" applyFont="1" applyBorder="1" applyAlignment="1">
      <alignment horizontal="left" vertical="center" wrapText="1"/>
      <protection locked="0"/>
    </xf>
    <xf numFmtId="0" fontId="8" fillId="0" borderId="0" xfId="0" applyFont="1" applyAlignment="1">
      <alignment horizontal="center" vertical="center"/>
      <protection locked="0"/>
    </xf>
    <xf numFmtId="0" fontId="7" fillId="0" borderId="0" xfId="0" applyFont="1" applyAlignment="1">
      <alignment horizontal="left" vertical="center"/>
      <protection locked="0"/>
    </xf>
    <xf numFmtId="165" fontId="23" fillId="0" borderId="8" xfId="0" applyNumberFormat="1" applyFont="1" applyBorder="1" applyAlignment="1">
      <alignment horizontal="center" vertical="center"/>
      <protection locked="0"/>
    </xf>
    <xf numFmtId="0" fontId="11" fillId="0" borderId="24" xfId="0" applyFont="1" applyBorder="1" applyAlignment="1">
      <alignment horizontal="left" vertical="center"/>
      <protection locked="0"/>
    </xf>
    <xf numFmtId="0" fontId="11" fillId="0" borderId="24" xfId="0" applyFont="1" applyBorder="1" applyAlignment="1">
      <alignment horizontal="center" vertical="center"/>
      <protection locked="0"/>
    </xf>
    <xf numFmtId="0" fontId="11" fillId="0" borderId="24" xfId="0" applyFont="1" applyBorder="1" applyAlignment="1">
      <alignment horizontal="right" vertical="center"/>
      <protection locked="0"/>
    </xf>
    <xf numFmtId="0" fontId="6" fillId="0" borderId="25" xfId="0" applyFont="1" applyBorder="1" applyAlignment="1">
      <alignment horizontal="left" vertical="top"/>
      <protection locked="0"/>
    </xf>
    <xf numFmtId="0" fontId="27" fillId="0" borderId="26" xfId="0" applyFont="1" applyBorder="1" applyAlignment="1">
      <alignment horizontal="left" vertical="center"/>
      <protection locked="0"/>
    </xf>
    <xf numFmtId="0" fontId="6" fillId="0" borderId="27" xfId="0" applyFont="1" applyBorder="1" applyAlignment="1">
      <alignment horizontal="left" vertical="top"/>
      <protection locked="0"/>
    </xf>
    <xf numFmtId="164" fontId="11" fillId="0" borderId="28" xfId="0" applyNumberFormat="1" applyFont="1" applyBorder="1" applyAlignment="1">
      <alignment horizontal="right" vertical="center"/>
      <protection locked="0"/>
    </xf>
    <xf numFmtId="0" fontId="27" fillId="0" borderId="26" xfId="0" applyFont="1" applyBorder="1" applyAlignment="1">
      <alignment horizontal="left" vertical="center" wrapText="1"/>
      <protection locked="0"/>
    </xf>
    <xf numFmtId="0" fontId="30" fillId="0" borderId="0" xfId="0" applyFont="1" applyAlignment="1">
      <alignment horizontal="left" vertical="center"/>
      <protection locked="0"/>
    </xf>
    <xf numFmtId="0" fontId="3" fillId="0" borderId="17" xfId="0" applyFont="1" applyBorder="1" applyAlignment="1">
      <alignment horizontal="left" vertical="center" wrapText="1"/>
      <protection locked="0"/>
    </xf>
    <xf numFmtId="0" fontId="11" fillId="0" borderId="8" xfId="0" applyFont="1" applyBorder="1" applyAlignment="1">
      <alignment horizontal="left" vertical="center" wrapText="1"/>
      <protection locked="0"/>
    </xf>
    <xf numFmtId="0" fontId="2" fillId="0" borderId="3" xfId="0" applyFont="1" applyBorder="1" applyAlignment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  <protection locked="0"/>
    </xf>
    <xf numFmtId="0" fontId="22" fillId="0" borderId="3" xfId="0" applyFont="1" applyBorder="1" applyAlignment="1">
      <alignment horizontal="left" vertical="center" wrapText="1"/>
      <protection locked="0"/>
    </xf>
    <xf numFmtId="0" fontId="23" fillId="0" borderId="11" xfId="0" applyFont="1" applyBorder="1" applyAlignment="1">
      <alignment horizontal="left" vertical="center" wrapText="1"/>
      <protection locked="0"/>
    </xf>
    <xf numFmtId="0" fontId="3" fillId="0" borderId="3" xfId="0" applyFont="1" applyBorder="1" applyAlignment="1">
      <alignment horizontal="left" vertical="center" wrapText="1"/>
      <protection locked="0"/>
    </xf>
    <xf numFmtId="0" fontId="29" fillId="0" borderId="3" xfId="0" applyFont="1" applyBorder="1" applyAlignment="1">
      <alignment horizontal="left" vertical="center" wrapText="1"/>
      <protection locked="0"/>
    </xf>
    <xf numFmtId="0" fontId="23" fillId="0" borderId="7" xfId="0" applyFont="1" applyBorder="1" applyAlignment="1">
      <alignment horizontal="left" vertical="top" wrapText="1"/>
      <protection locked="0"/>
    </xf>
    <xf numFmtId="0" fontId="23" fillId="0" borderId="3" xfId="0" applyFont="1" applyBorder="1" applyAlignment="1">
      <alignment horizontal="left" vertical="top" wrapText="1"/>
      <protection locked="0"/>
    </xf>
    <xf numFmtId="0" fontId="23" fillId="0" borderId="3" xfId="0" applyFont="1" applyBorder="1" applyAlignment="1">
      <alignment horizontal="left" vertical="center" wrapText="1"/>
      <protection locked="0"/>
    </xf>
    <xf numFmtId="0" fontId="4" fillId="0" borderId="7" xfId="0" applyFont="1" applyBorder="1" applyAlignment="1">
      <alignment horizontal="left" vertical="center" wrapText="1"/>
      <protection locked="0"/>
    </xf>
    <xf numFmtId="0" fontId="8" fillId="0" borderId="0" xfId="0" applyFont="1" applyAlignment="1">
      <alignment horizontal="center" vertical="center"/>
      <protection locked="0"/>
    </xf>
    <xf numFmtId="0" fontId="8" fillId="0" borderId="18" xfId="0" applyFont="1" applyBorder="1" applyAlignment="1">
      <alignment horizontal="center" vertical="center"/>
      <protection locked="0"/>
    </xf>
    <xf numFmtId="0" fontId="14" fillId="0" borderId="20" xfId="0" applyFont="1" applyBorder="1" applyAlignment="1">
      <alignment horizontal="left" vertical="center" wrapText="1"/>
      <protection locked="0"/>
    </xf>
    <xf numFmtId="0" fontId="23" fillId="0" borderId="7" xfId="0" applyFont="1" applyBorder="1" applyAlignment="1">
      <alignment horizontal="left" vertical="center" wrapText="1"/>
      <protection locked="0"/>
    </xf>
    <xf numFmtId="0" fontId="25" fillId="0" borderId="22" xfId="0" applyFont="1" applyBorder="1" applyAlignment="1">
      <alignment horizontal="left" vertical="center" wrapText="1"/>
      <protection locked="0"/>
    </xf>
    <xf numFmtId="0" fontId="25" fillId="0" borderId="23" xfId="0" applyFont="1" applyBorder="1" applyAlignment="1">
      <alignment horizontal="left" vertical="center" wrapText="1"/>
      <protection locked="0"/>
    </xf>
    <xf numFmtId="0" fontId="26" fillId="0" borderId="7" xfId="0" applyFont="1" applyBorder="1" applyAlignment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473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7"/>
  <sheetViews>
    <sheetView tabSelected="1" zoomScale="162" zoomScaleNormal="162" workbookViewId="0">
      <selection activeCell="B38" sqref="B38:C38"/>
    </sheetView>
  </sheetViews>
  <sheetFormatPr baseColWidth="10" defaultRowHeight="12.75" customHeight="1" outlineLevelRow="2"/>
  <cols>
    <col min="1" max="1" width="7" style="2" customWidth="1"/>
    <col min="2" max="2" width="9" style="2" customWidth="1"/>
    <col min="3" max="3" width="120" style="2" customWidth="1"/>
    <col min="4" max="4" width="5.75" style="2" customWidth="1"/>
    <col min="5" max="5" width="10" style="32" customWidth="1"/>
    <col min="6" max="6" width="17.5" style="2" customWidth="1"/>
    <col min="7" max="7" width="21.5" style="33" customWidth="1"/>
    <col min="8" max="8" width="3.75" style="2" customWidth="1"/>
    <col min="9" max="16384" width="10.75" style="2"/>
  </cols>
  <sheetData>
    <row r="1" spans="1:7" ht="23" customHeight="1">
      <c r="A1" s="34" t="s">
        <v>15</v>
      </c>
      <c r="B1" s="34"/>
      <c r="C1" s="35"/>
      <c r="D1" s="36"/>
      <c r="E1" s="37"/>
    </row>
    <row r="2" spans="1:7" s="1" customFormat="1" ht="17" customHeight="1">
      <c r="D2" s="40"/>
      <c r="E2" s="44" t="s">
        <v>10</v>
      </c>
      <c r="F2" s="20"/>
      <c r="G2" s="45" t="s">
        <v>46</v>
      </c>
    </row>
    <row r="3" spans="1:7" ht="23" customHeight="1">
      <c r="A3" s="66" t="s">
        <v>12</v>
      </c>
      <c r="C3" s="3"/>
      <c r="D3" s="92"/>
      <c r="E3" s="92"/>
      <c r="F3" s="92"/>
      <c r="G3" s="92"/>
    </row>
    <row r="4" spans="1:7" ht="29" customHeight="1">
      <c r="A4" s="79" t="s">
        <v>16</v>
      </c>
      <c r="C4" s="3"/>
      <c r="D4" s="93"/>
      <c r="E4" s="93"/>
      <c r="F4" s="93"/>
      <c r="G4" s="93"/>
    </row>
    <row r="5" spans="1:7" s="5" customFormat="1" ht="23.25" customHeight="1">
      <c r="A5" s="4"/>
      <c r="B5" s="94" t="s">
        <v>9</v>
      </c>
      <c r="C5" s="94"/>
      <c r="D5" s="38" t="s">
        <v>0</v>
      </c>
      <c r="E5" s="39" t="s">
        <v>1</v>
      </c>
      <c r="F5" s="39" t="s">
        <v>2</v>
      </c>
      <c r="G5" s="38" t="s">
        <v>3</v>
      </c>
    </row>
    <row r="6" spans="1:7" ht="30" customHeight="1">
      <c r="A6" s="50"/>
      <c r="B6" s="96" t="s">
        <v>17</v>
      </c>
      <c r="C6" s="96"/>
      <c r="D6" s="96"/>
      <c r="E6" s="96"/>
      <c r="F6" s="96"/>
      <c r="G6" s="97"/>
    </row>
    <row r="7" spans="1:7" ht="35" customHeight="1">
      <c r="A7" s="66"/>
      <c r="C7" s="69" t="s">
        <v>13</v>
      </c>
      <c r="D7" s="68"/>
      <c r="E7" s="68"/>
      <c r="F7" s="68"/>
      <c r="G7" s="68"/>
    </row>
    <row r="8" spans="1:7" ht="30" customHeight="1">
      <c r="A8" s="67"/>
      <c r="B8" s="98" t="s">
        <v>33</v>
      </c>
      <c r="C8" s="98"/>
      <c r="D8" s="98"/>
      <c r="E8" s="98"/>
      <c r="F8" s="98"/>
      <c r="G8" s="98"/>
    </row>
    <row r="9" spans="1:7" ht="20" customHeight="1">
      <c r="A9" s="22"/>
      <c r="B9" s="91"/>
      <c r="C9" s="91"/>
      <c r="D9" s="71"/>
      <c r="E9" s="72"/>
      <c r="F9" s="73"/>
      <c r="G9" s="77"/>
    </row>
    <row r="10" spans="1:7" ht="34" customHeight="1" outlineLevel="1">
      <c r="A10" s="6"/>
      <c r="B10" s="82" t="s">
        <v>18</v>
      </c>
      <c r="C10" s="82"/>
      <c r="D10" s="7"/>
      <c r="E10" s="8"/>
      <c r="F10" s="9"/>
      <c r="G10" s="10">
        <f>SUM(G11:G12)</f>
        <v>0</v>
      </c>
    </row>
    <row r="11" spans="1:7" ht="54" customHeight="1" outlineLevel="1">
      <c r="A11" s="11"/>
      <c r="B11" s="95" t="s">
        <v>14</v>
      </c>
      <c r="C11" s="90"/>
      <c r="D11" s="56" t="s">
        <v>5</v>
      </c>
      <c r="E11" s="64">
        <v>1</v>
      </c>
      <c r="F11" s="65"/>
      <c r="G11" s="61">
        <f>E11*F11</f>
        <v>0</v>
      </c>
    </row>
    <row r="12" spans="1:7" s="13" customFormat="1" ht="27" customHeight="1" outlineLevel="1">
      <c r="A12" s="11"/>
      <c r="B12" s="86" t="s">
        <v>34</v>
      </c>
      <c r="C12" s="86"/>
      <c r="D12" s="52" t="s">
        <v>5</v>
      </c>
      <c r="E12" s="54">
        <v>1</v>
      </c>
      <c r="F12" s="55"/>
      <c r="G12" s="53">
        <f t="shared" ref="G12" si="0">E12*F12</f>
        <v>0</v>
      </c>
    </row>
    <row r="13" spans="1:7" ht="22.5" customHeight="1" outlineLevel="1">
      <c r="A13" s="6"/>
      <c r="B13" s="84" t="s">
        <v>19</v>
      </c>
      <c r="C13" s="84"/>
      <c r="D13" s="12"/>
      <c r="E13" s="8"/>
      <c r="F13" s="14"/>
      <c r="G13" s="10">
        <f>SUM(G14:G17)</f>
        <v>0</v>
      </c>
    </row>
    <row r="14" spans="1:7" ht="29" customHeight="1" outlineLevel="2">
      <c r="A14" s="51"/>
      <c r="B14" s="89" t="s">
        <v>31</v>
      </c>
      <c r="C14" s="89"/>
      <c r="D14" s="56" t="s">
        <v>8</v>
      </c>
      <c r="E14" s="54">
        <v>169</v>
      </c>
      <c r="F14" s="60"/>
      <c r="G14" s="61">
        <f t="shared" ref="G14" si="1">F14*E14</f>
        <v>0</v>
      </c>
    </row>
    <row r="15" spans="1:7" ht="29" customHeight="1" outlineLevel="2">
      <c r="A15" s="51"/>
      <c r="B15" s="89" t="s">
        <v>20</v>
      </c>
      <c r="C15" s="89"/>
      <c r="D15" s="56" t="s">
        <v>35</v>
      </c>
      <c r="E15" s="54">
        <v>1</v>
      </c>
      <c r="F15" s="60"/>
      <c r="G15" s="61">
        <f t="shared" ref="G15" si="2">F15*E15</f>
        <v>0</v>
      </c>
    </row>
    <row r="16" spans="1:7" ht="28" customHeight="1" outlineLevel="2">
      <c r="A16" s="51"/>
      <c r="B16" s="89" t="s">
        <v>32</v>
      </c>
      <c r="C16" s="89"/>
      <c r="D16" s="56" t="s">
        <v>5</v>
      </c>
      <c r="E16" s="54">
        <v>4</v>
      </c>
      <c r="F16" s="60"/>
      <c r="G16" s="61">
        <f>F16*E16</f>
        <v>0</v>
      </c>
    </row>
    <row r="17" spans="1:7" ht="28" customHeight="1" outlineLevel="2">
      <c r="A17" s="51"/>
      <c r="B17" s="89" t="s">
        <v>36</v>
      </c>
      <c r="C17" s="89"/>
      <c r="D17" s="56" t="s">
        <v>8</v>
      </c>
      <c r="E17" s="54">
        <v>169</v>
      </c>
      <c r="F17" s="60"/>
      <c r="G17" s="61">
        <f>F17*E17</f>
        <v>0</v>
      </c>
    </row>
    <row r="18" spans="1:7" ht="22.5" customHeight="1" outlineLevel="1">
      <c r="A18" s="6"/>
      <c r="B18" s="84" t="s">
        <v>26</v>
      </c>
      <c r="C18" s="84"/>
      <c r="D18" s="12"/>
      <c r="E18" s="8"/>
      <c r="F18" s="14"/>
      <c r="G18" s="10">
        <f>SUM(G19:G20)</f>
        <v>0</v>
      </c>
    </row>
    <row r="19" spans="1:7" ht="28" customHeight="1" outlineLevel="2">
      <c r="A19" s="51"/>
      <c r="B19" s="89" t="s">
        <v>41</v>
      </c>
      <c r="C19" s="89"/>
      <c r="D19" s="56" t="s">
        <v>4</v>
      </c>
      <c r="E19" s="54">
        <v>340</v>
      </c>
      <c r="F19" s="60"/>
      <c r="G19" s="61">
        <f t="shared" ref="G19" si="3">F19*E19</f>
        <v>0</v>
      </c>
    </row>
    <row r="20" spans="1:7" ht="38" customHeight="1" outlineLevel="2">
      <c r="A20" s="51"/>
      <c r="B20" s="89" t="s">
        <v>42</v>
      </c>
      <c r="C20" s="89"/>
      <c r="D20" s="56" t="s">
        <v>8</v>
      </c>
      <c r="E20" s="54">
        <v>169</v>
      </c>
      <c r="F20" s="60"/>
      <c r="G20" s="61">
        <f t="shared" ref="G20" si="4">F20*E20</f>
        <v>0</v>
      </c>
    </row>
    <row r="21" spans="1:7" ht="22.5" customHeight="1" outlineLevel="1">
      <c r="A21" s="6"/>
      <c r="B21" s="84" t="s">
        <v>25</v>
      </c>
      <c r="C21" s="84"/>
      <c r="D21" s="41"/>
      <c r="E21" s="42"/>
      <c r="F21" s="43"/>
      <c r="G21" s="62">
        <f>SUM(G22:G29)</f>
        <v>0</v>
      </c>
    </row>
    <row r="22" spans="1:7" ht="27" customHeight="1" outlineLevel="1">
      <c r="A22" s="15"/>
      <c r="B22" s="85" t="s">
        <v>37</v>
      </c>
      <c r="C22" s="85"/>
      <c r="D22" s="56" t="s">
        <v>4</v>
      </c>
      <c r="E22" s="54">
        <v>17.75</v>
      </c>
      <c r="F22" s="59"/>
      <c r="G22" s="63">
        <f>F22*E22</f>
        <v>0</v>
      </c>
    </row>
    <row r="23" spans="1:7" ht="21" customHeight="1" outlineLevel="1">
      <c r="A23" s="16"/>
      <c r="B23" s="85" t="s">
        <v>23</v>
      </c>
      <c r="C23" s="85"/>
      <c r="D23" s="56" t="s">
        <v>4</v>
      </c>
      <c r="E23" s="54">
        <v>17</v>
      </c>
      <c r="F23" s="60"/>
      <c r="G23" s="61">
        <f t="shared" ref="G23:G28" si="5">F23*E23</f>
        <v>0</v>
      </c>
    </row>
    <row r="24" spans="1:7" ht="22" customHeight="1" outlineLevel="1">
      <c r="A24" s="16"/>
      <c r="B24" s="85" t="s">
        <v>24</v>
      </c>
      <c r="C24" s="85"/>
      <c r="D24" s="56" t="s">
        <v>4</v>
      </c>
      <c r="E24" s="54">
        <v>8.75</v>
      </c>
      <c r="F24" s="60"/>
      <c r="G24" s="61">
        <f t="shared" si="5"/>
        <v>0</v>
      </c>
    </row>
    <row r="25" spans="1:7" ht="27" customHeight="1" outlineLevel="1">
      <c r="A25" s="16"/>
      <c r="B25" s="85" t="s">
        <v>28</v>
      </c>
      <c r="C25" s="85"/>
      <c r="D25" s="56" t="s">
        <v>4</v>
      </c>
      <c r="E25" s="54">
        <v>11</v>
      </c>
      <c r="F25" s="60"/>
      <c r="G25" s="61">
        <f t="shared" ref="G25" si="6">F25*E25</f>
        <v>0</v>
      </c>
    </row>
    <row r="26" spans="1:7" ht="23" customHeight="1" outlineLevel="1">
      <c r="A26" s="16"/>
      <c r="B26" s="85" t="s">
        <v>27</v>
      </c>
      <c r="C26" s="85"/>
      <c r="D26" s="56" t="s">
        <v>4</v>
      </c>
      <c r="E26" s="54">
        <v>6</v>
      </c>
      <c r="F26" s="60"/>
      <c r="G26" s="61">
        <f t="shared" si="5"/>
        <v>0</v>
      </c>
    </row>
    <row r="27" spans="1:7" ht="23" customHeight="1" outlineLevel="1">
      <c r="A27" s="16"/>
      <c r="B27" s="85" t="s">
        <v>29</v>
      </c>
      <c r="C27" s="85"/>
      <c r="D27" s="56" t="s">
        <v>5</v>
      </c>
      <c r="E27" s="54">
        <v>4</v>
      </c>
      <c r="F27" s="60"/>
      <c r="G27" s="61">
        <f t="shared" si="5"/>
        <v>0</v>
      </c>
    </row>
    <row r="28" spans="1:7" ht="23" customHeight="1" outlineLevel="1">
      <c r="A28" s="16"/>
      <c r="B28" s="85" t="s">
        <v>43</v>
      </c>
      <c r="C28" s="85"/>
      <c r="D28" s="56" t="s">
        <v>4</v>
      </c>
      <c r="E28" s="54">
        <v>20</v>
      </c>
      <c r="F28" s="60"/>
      <c r="G28" s="61">
        <f t="shared" si="5"/>
        <v>0</v>
      </c>
    </row>
    <row r="29" spans="1:7" ht="57" customHeight="1" outlineLevel="1">
      <c r="A29" s="16"/>
      <c r="B29" s="85" t="s">
        <v>44</v>
      </c>
      <c r="C29" s="85"/>
      <c r="D29" s="56" t="s">
        <v>5</v>
      </c>
      <c r="E29" s="54">
        <v>30</v>
      </c>
      <c r="F29" s="60"/>
      <c r="G29" s="61">
        <f t="shared" ref="G29" si="7">F29*E29</f>
        <v>0</v>
      </c>
    </row>
    <row r="30" spans="1:7" ht="22.5" customHeight="1" outlineLevel="1">
      <c r="A30" s="6"/>
      <c r="B30" s="84" t="s">
        <v>22</v>
      </c>
      <c r="C30" s="84"/>
      <c r="D30" s="41"/>
      <c r="E30" s="42"/>
      <c r="F30" s="43"/>
      <c r="G30" s="62">
        <f>SUM(G31:G33)</f>
        <v>0</v>
      </c>
    </row>
    <row r="31" spans="1:7" ht="28" customHeight="1" outlineLevel="2">
      <c r="A31" s="17"/>
      <c r="B31" s="88" t="s">
        <v>38</v>
      </c>
      <c r="C31" s="89"/>
      <c r="D31" s="58" t="s">
        <v>4</v>
      </c>
      <c r="E31" s="57">
        <v>17.8</v>
      </c>
      <c r="F31" s="60"/>
      <c r="G31" s="61">
        <f t="shared" ref="G31" si="8">F31*E31</f>
        <v>0</v>
      </c>
    </row>
    <row r="32" spans="1:7" ht="27" customHeight="1" outlineLevel="2">
      <c r="A32" s="17"/>
      <c r="B32" s="90" t="s">
        <v>39</v>
      </c>
      <c r="C32" s="90"/>
      <c r="D32" s="58" t="s">
        <v>0</v>
      </c>
      <c r="E32" s="57">
        <v>3</v>
      </c>
      <c r="F32" s="60"/>
      <c r="G32" s="61">
        <f t="shared" ref="G32" si="9">E32*F32</f>
        <v>0</v>
      </c>
    </row>
    <row r="33" spans="1:7" ht="27" customHeight="1" outlineLevel="2">
      <c r="A33" s="17"/>
      <c r="B33" s="90" t="s">
        <v>47</v>
      </c>
      <c r="C33" s="90"/>
      <c r="D33" s="58" t="s">
        <v>4</v>
      </c>
      <c r="E33" s="57">
        <v>17.8</v>
      </c>
      <c r="F33" s="60"/>
      <c r="G33" s="61">
        <f t="shared" ref="G33" si="10">E33*F33</f>
        <v>0</v>
      </c>
    </row>
    <row r="34" spans="1:7" ht="22.5" customHeight="1" outlineLevel="1">
      <c r="A34" s="6"/>
      <c r="B34" s="84" t="s">
        <v>21</v>
      </c>
      <c r="C34" s="84"/>
      <c r="D34" s="41"/>
      <c r="E34" s="42"/>
      <c r="F34" s="43"/>
      <c r="G34" s="62">
        <f>SUM(G35:G35)</f>
        <v>0</v>
      </c>
    </row>
    <row r="35" spans="1:7" ht="31" customHeight="1" outlineLevel="2">
      <c r="A35" s="17"/>
      <c r="B35" s="89" t="s">
        <v>40</v>
      </c>
      <c r="C35" s="89"/>
      <c r="D35" s="58" t="s">
        <v>5</v>
      </c>
      <c r="E35" s="57">
        <v>4</v>
      </c>
      <c r="F35" s="60"/>
      <c r="G35" s="61">
        <f t="shared" ref="G35" si="11">F35*E35</f>
        <v>0</v>
      </c>
    </row>
    <row r="36" spans="1:7" ht="22.5" customHeight="1" outlineLevel="1">
      <c r="A36" s="6"/>
      <c r="B36" s="87" t="s">
        <v>30</v>
      </c>
      <c r="C36" s="87"/>
      <c r="D36" s="41"/>
      <c r="E36" s="42"/>
      <c r="F36" s="43"/>
      <c r="G36" s="62">
        <f>SUM(G37)</f>
        <v>0</v>
      </c>
    </row>
    <row r="37" spans="1:7" ht="28" customHeight="1" outlineLevel="2">
      <c r="A37" s="17"/>
      <c r="B37" s="88" t="s">
        <v>45</v>
      </c>
      <c r="C37" s="89"/>
      <c r="D37" s="58" t="s">
        <v>8</v>
      </c>
      <c r="E37" s="57">
        <v>169</v>
      </c>
      <c r="F37" s="60"/>
      <c r="G37" s="61">
        <f t="shared" ref="G37" si="12">F37*E37</f>
        <v>0</v>
      </c>
    </row>
    <row r="38" spans="1:7" ht="22.5" customHeight="1" outlineLevel="1">
      <c r="A38" s="6"/>
      <c r="B38" s="87" t="s">
        <v>30</v>
      </c>
      <c r="C38" s="87"/>
      <c r="D38" s="41"/>
      <c r="E38" s="42"/>
      <c r="F38" s="43"/>
      <c r="G38" s="62">
        <f>SUM(G39:G42)</f>
        <v>0</v>
      </c>
    </row>
    <row r="39" spans="1:7" ht="28" customHeight="1" outlineLevel="2">
      <c r="A39" s="17"/>
      <c r="B39" s="88"/>
      <c r="C39" s="89"/>
      <c r="D39" s="58"/>
      <c r="E39" s="57"/>
      <c r="F39" s="60"/>
      <c r="G39" s="61">
        <f t="shared" ref="G39" si="13">F39*E39</f>
        <v>0</v>
      </c>
    </row>
    <row r="40" spans="1:7" ht="28" customHeight="1" outlineLevel="2">
      <c r="A40" s="17"/>
      <c r="B40" s="88"/>
      <c r="C40" s="89"/>
      <c r="D40" s="58"/>
      <c r="E40" s="57"/>
      <c r="F40" s="60"/>
      <c r="G40" s="61">
        <f t="shared" ref="G40" si="14">F40*E40</f>
        <v>0</v>
      </c>
    </row>
    <row r="41" spans="1:7" ht="23" customHeight="1" outlineLevel="2">
      <c r="A41" s="17"/>
      <c r="B41" s="90"/>
      <c r="C41" s="90"/>
      <c r="D41" s="58"/>
      <c r="E41" s="57"/>
      <c r="F41" s="60"/>
      <c r="G41" s="61">
        <f t="shared" ref="G41" si="15">E41*F41</f>
        <v>0</v>
      </c>
    </row>
    <row r="42" spans="1:7" ht="19" customHeight="1">
      <c r="A42" s="18"/>
      <c r="B42" s="18"/>
      <c r="C42" s="18"/>
      <c r="E42" s="19"/>
      <c r="F42" s="20"/>
      <c r="G42" s="21"/>
    </row>
    <row r="43" spans="1:7" ht="30" customHeight="1">
      <c r="A43" s="22"/>
      <c r="B43" s="83" t="s">
        <v>11</v>
      </c>
      <c r="C43" s="83"/>
      <c r="D43" s="46"/>
      <c r="E43" s="47"/>
      <c r="F43" s="48"/>
      <c r="G43" s="49">
        <f>G10+G18+G21+G30+G34+G13+G36+G38</f>
        <v>0</v>
      </c>
    </row>
    <row r="44" spans="1:7" ht="15" customHeight="1">
      <c r="A44" s="23"/>
      <c r="B44" s="80" t="s">
        <v>6</v>
      </c>
      <c r="C44" s="80"/>
      <c r="D44" s="24"/>
      <c r="E44" s="25"/>
      <c r="F44" s="26"/>
      <c r="G44" s="27">
        <f>0.2*G43</f>
        <v>0</v>
      </c>
    </row>
    <row r="45" spans="1:7" ht="16" customHeight="1">
      <c r="A45" s="22"/>
      <c r="B45" s="81" t="s">
        <v>7</v>
      </c>
      <c r="C45" s="81"/>
      <c r="D45" s="28"/>
      <c r="E45" s="29"/>
      <c r="F45" s="30"/>
      <c r="G45" s="31">
        <f>G43+G44</f>
        <v>0</v>
      </c>
    </row>
    <row r="46" spans="1:7" ht="25" customHeight="1">
      <c r="B46" s="76"/>
      <c r="C46" s="75"/>
      <c r="D46" s="58"/>
      <c r="E46" s="70"/>
      <c r="F46" s="74"/>
      <c r="G46" s="61"/>
    </row>
    <row r="47" spans="1:7" ht="30" customHeight="1">
      <c r="B47" s="76"/>
      <c r="C47" s="78"/>
      <c r="D47" s="58"/>
      <c r="E47" s="70"/>
      <c r="F47" s="74"/>
      <c r="G47" s="61"/>
    </row>
  </sheetData>
  <sheetProtection selectLockedCells="1" selectUnlockedCells="1"/>
  <mergeCells count="41">
    <mergeCell ref="D3:G3"/>
    <mergeCell ref="B14:C14"/>
    <mergeCell ref="B16:C16"/>
    <mergeCell ref="B25:C25"/>
    <mergeCell ref="D4:G4"/>
    <mergeCell ref="B5:C5"/>
    <mergeCell ref="B11:C11"/>
    <mergeCell ref="B20:C20"/>
    <mergeCell ref="B6:G6"/>
    <mergeCell ref="B8:G8"/>
    <mergeCell ref="B40:C40"/>
    <mergeCell ref="B41:C41"/>
    <mergeCell ref="B37:C37"/>
    <mergeCell ref="B9:C9"/>
    <mergeCell ref="B33:C33"/>
    <mergeCell ref="B27:C27"/>
    <mergeCell ref="B13:C13"/>
    <mergeCell ref="B15:C15"/>
    <mergeCell ref="B17:C17"/>
    <mergeCell ref="B19:C19"/>
    <mergeCell ref="B35:C35"/>
    <mergeCell ref="B38:C38"/>
    <mergeCell ref="B39:C39"/>
    <mergeCell ref="B28:C28"/>
    <mergeCell ref="B32:C32"/>
    <mergeCell ref="B44:C44"/>
    <mergeCell ref="B45:C45"/>
    <mergeCell ref="B10:C10"/>
    <mergeCell ref="B43:C43"/>
    <mergeCell ref="B21:C21"/>
    <mergeCell ref="B22:C22"/>
    <mergeCell ref="B29:C29"/>
    <mergeCell ref="B30:C30"/>
    <mergeCell ref="B34:C34"/>
    <mergeCell ref="B12:C12"/>
    <mergeCell ref="B23:C23"/>
    <mergeCell ref="B24:C24"/>
    <mergeCell ref="B36:C36"/>
    <mergeCell ref="B18:C18"/>
    <mergeCell ref="B31:C31"/>
    <mergeCell ref="B26:C26"/>
  </mergeCells>
  <phoneticPr fontId="1" type="noConversion"/>
  <pageMargins left="0.75" right="0.75" top="1.05" bottom="0.98" header="0.3" footer="0.3"/>
  <pageSetup paperSize="8" scale="78" firstPageNumber="0" orientation="portrait" horizontalDpi="300" verticalDpi="300"/>
  <headerFooter alignWithMargins="0">
    <oddFooter>&amp;RPage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CDPGF </vt:lpstr>
      <vt:lpstr>'CDPGF '!Excel_BuiltIn_Print_Area</vt:lpstr>
      <vt:lpstr>'CDPGF '!Excel_BuiltIn_Print_Titles</vt:lpstr>
      <vt:lpstr>'CDPGF '!Impression_des_titres</vt:lpstr>
      <vt:lpstr>'CDPGF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 TAVEAU</cp:lastModifiedBy>
  <cp:lastPrinted>2026-02-13T07:38:51Z</cp:lastPrinted>
  <dcterms:created xsi:type="dcterms:W3CDTF">2020-04-01T12:35:50Z</dcterms:created>
  <dcterms:modified xsi:type="dcterms:W3CDTF">2026-02-16T08:32:49Z</dcterms:modified>
</cp:coreProperties>
</file>